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125" windowHeight="12420"/>
  </bookViews>
  <sheets>
    <sheet name="工作表1" sheetId="1" r:id="rId1"/>
  </sheets>
  <calcPr calcId="144525"/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3" name="ID_88997FE88E064458A20F18CDB1C1F506"/>
        <xdr:cNvPicPr/>
      </xdr:nvPicPr>
      <xdr:blipFill>
        <a:blip r:embed="rId1" r:link="rId2"/>
        <a:stretch>
          <a:fillRect/>
        </a:stretch>
      </xdr:blipFill>
      <xdr:spPr>
        <a:xfrm>
          <a:off x="7509510" y="26088975"/>
          <a:ext cx="771525" cy="762000"/>
        </a:xfrm>
        <a:prstGeom prst="rect">
          <a:avLst/>
        </a:prstGeom>
      </xdr:spPr>
    </xdr:pic>
  </etc:cellImage>
  <etc:cellImage>
    <xdr:pic>
      <xdr:nvPicPr>
        <xdr:cNvPr id="32" name="ID_3C1DE2C2C4A24408BA0172FEA229DF14"/>
        <xdr:cNvPicPr/>
      </xdr:nvPicPr>
      <xdr:blipFill>
        <a:blip r:embed="rId3" r:link="rId2"/>
        <a:stretch>
          <a:fillRect/>
        </a:stretch>
      </xdr:blipFill>
      <xdr:spPr>
        <a:xfrm>
          <a:off x="7514590" y="25307925"/>
          <a:ext cx="818515" cy="762000"/>
        </a:xfrm>
        <a:prstGeom prst="rect">
          <a:avLst/>
        </a:prstGeom>
      </xdr:spPr>
    </xdr:pic>
  </etc:cellImage>
  <etc:cellImage>
    <xdr:pic>
      <xdr:nvPicPr>
        <xdr:cNvPr id="28" name="ID_4D9522D484E241FAAB47EF4B7B31DC99"/>
        <xdr:cNvPicPr/>
      </xdr:nvPicPr>
      <xdr:blipFill>
        <a:blip r:embed="rId4" r:link="rId2"/>
        <a:stretch>
          <a:fillRect/>
        </a:stretch>
      </xdr:blipFill>
      <xdr:spPr>
        <a:xfrm>
          <a:off x="7520305" y="22259925"/>
          <a:ext cx="807085" cy="762000"/>
        </a:xfrm>
        <a:prstGeom prst="rect">
          <a:avLst/>
        </a:prstGeom>
      </xdr:spPr>
    </xdr:pic>
  </etc:cellImage>
  <etc:cellImage>
    <xdr:pic>
      <xdr:nvPicPr>
        <xdr:cNvPr id="27" name="ID_2FBF15A121214E15B2A38A5A6BB9A0EB"/>
        <xdr:cNvPicPr/>
      </xdr:nvPicPr>
      <xdr:blipFill>
        <a:blip r:embed="rId5" r:link="rId2"/>
        <a:stretch>
          <a:fillRect/>
        </a:stretch>
      </xdr:blipFill>
      <xdr:spPr>
        <a:xfrm>
          <a:off x="7543165" y="20735925"/>
          <a:ext cx="762000" cy="762000"/>
        </a:xfrm>
        <a:prstGeom prst="rect">
          <a:avLst/>
        </a:prstGeom>
      </xdr:spPr>
    </xdr:pic>
  </etc:cellImage>
  <etc:cellImage>
    <xdr:pic>
      <xdr:nvPicPr>
        <xdr:cNvPr id="26" name="ID_E7DDBDBBCA7443BAB6BA9865FBF7F0FD"/>
        <xdr:cNvPicPr/>
      </xdr:nvPicPr>
      <xdr:blipFill>
        <a:blip r:embed="rId6" r:link="rId2"/>
        <a:stretch>
          <a:fillRect/>
        </a:stretch>
      </xdr:blipFill>
      <xdr:spPr>
        <a:xfrm>
          <a:off x="7543165" y="19973925"/>
          <a:ext cx="762000" cy="762000"/>
        </a:xfrm>
        <a:prstGeom prst="rect">
          <a:avLst/>
        </a:prstGeom>
      </xdr:spPr>
    </xdr:pic>
  </etc:cellImage>
  <etc:cellImage>
    <xdr:pic>
      <xdr:nvPicPr>
        <xdr:cNvPr id="25" name="ID_49BE245912D74C88A8BA409E0138A753"/>
        <xdr:cNvPicPr/>
      </xdr:nvPicPr>
      <xdr:blipFill>
        <a:blip r:embed="rId7" r:link="rId2"/>
        <a:stretch>
          <a:fillRect/>
        </a:stretch>
      </xdr:blipFill>
      <xdr:spPr>
        <a:xfrm>
          <a:off x="7531100" y="18449925"/>
          <a:ext cx="785495" cy="762000"/>
        </a:xfrm>
        <a:prstGeom prst="rect">
          <a:avLst/>
        </a:prstGeom>
      </xdr:spPr>
    </xdr:pic>
  </etc:cellImage>
  <etc:cellImage>
    <xdr:pic>
      <xdr:nvPicPr>
        <xdr:cNvPr id="24" name="ID_2DE066BB290F40B5868A8E10CA7B413E"/>
        <xdr:cNvPicPr/>
      </xdr:nvPicPr>
      <xdr:blipFill>
        <a:blip r:embed="rId8" r:link="rId2"/>
        <a:stretch>
          <a:fillRect/>
        </a:stretch>
      </xdr:blipFill>
      <xdr:spPr>
        <a:xfrm>
          <a:off x="7708900" y="17687925"/>
          <a:ext cx="429895" cy="762000"/>
        </a:xfrm>
        <a:prstGeom prst="rect">
          <a:avLst/>
        </a:prstGeom>
      </xdr:spPr>
    </xdr:pic>
  </etc:cellImage>
  <etc:cellImage>
    <xdr:pic>
      <xdr:nvPicPr>
        <xdr:cNvPr id="23" name="ID_8F14D731D1D749929D3660A9C14C276D"/>
        <xdr:cNvPicPr/>
      </xdr:nvPicPr>
      <xdr:blipFill>
        <a:blip r:embed="rId9" r:link="rId2"/>
        <a:stretch>
          <a:fillRect/>
        </a:stretch>
      </xdr:blipFill>
      <xdr:spPr>
        <a:xfrm>
          <a:off x="7543165" y="16925925"/>
          <a:ext cx="762000" cy="762000"/>
        </a:xfrm>
        <a:prstGeom prst="rect">
          <a:avLst/>
        </a:prstGeom>
      </xdr:spPr>
    </xdr:pic>
  </etc:cellImage>
  <etc:cellImage>
    <xdr:pic>
      <xdr:nvPicPr>
        <xdr:cNvPr id="22" name="ID_0BD5959D343A4387A9453CBC07B9AE8A"/>
        <xdr:cNvPicPr/>
      </xdr:nvPicPr>
      <xdr:blipFill>
        <a:blip r:embed="rId10" r:link="rId2"/>
        <a:stretch>
          <a:fillRect/>
        </a:stretch>
      </xdr:blipFill>
      <xdr:spPr>
        <a:xfrm>
          <a:off x="7475220" y="16163925"/>
          <a:ext cx="897255" cy="762000"/>
        </a:xfrm>
        <a:prstGeom prst="rect">
          <a:avLst/>
        </a:prstGeom>
      </xdr:spPr>
    </xdr:pic>
  </etc:cellImage>
  <etc:cellImage>
    <xdr:pic>
      <xdr:nvPicPr>
        <xdr:cNvPr id="21" name="ID_58AF7290AC4740AE87D21DC4BAFBA122"/>
        <xdr:cNvPicPr/>
      </xdr:nvPicPr>
      <xdr:blipFill>
        <a:blip r:embed="rId11" r:link="rId2"/>
        <a:stretch>
          <a:fillRect/>
        </a:stretch>
      </xdr:blipFill>
      <xdr:spPr>
        <a:xfrm>
          <a:off x="7535545" y="15401925"/>
          <a:ext cx="776605" cy="762000"/>
        </a:xfrm>
        <a:prstGeom prst="rect">
          <a:avLst/>
        </a:prstGeom>
      </xdr:spPr>
    </xdr:pic>
  </etc:cellImage>
  <etc:cellImage>
    <xdr:pic>
      <xdr:nvPicPr>
        <xdr:cNvPr id="19" name="ID_63D688E0CA1D4BDDB363A6D00DB05DC7"/>
        <xdr:cNvPicPr/>
      </xdr:nvPicPr>
      <xdr:blipFill>
        <a:blip r:embed="rId12" r:link="rId2"/>
        <a:stretch>
          <a:fillRect/>
        </a:stretch>
      </xdr:blipFill>
      <xdr:spPr>
        <a:xfrm>
          <a:off x="7543165" y="13877925"/>
          <a:ext cx="762000" cy="762000"/>
        </a:xfrm>
        <a:prstGeom prst="rect">
          <a:avLst/>
        </a:prstGeom>
      </xdr:spPr>
    </xdr:pic>
  </etc:cellImage>
  <etc:cellImage>
    <xdr:pic>
      <xdr:nvPicPr>
        <xdr:cNvPr id="18" name="ID_9D9646A7C7A3459190D1F534D72F31F9"/>
        <xdr:cNvPicPr/>
      </xdr:nvPicPr>
      <xdr:blipFill>
        <a:blip r:embed="rId13" r:link="rId2"/>
        <a:stretch>
          <a:fillRect/>
        </a:stretch>
      </xdr:blipFill>
      <xdr:spPr>
        <a:xfrm>
          <a:off x="7543165" y="13115925"/>
          <a:ext cx="762000" cy="762000"/>
        </a:xfrm>
        <a:prstGeom prst="rect">
          <a:avLst/>
        </a:prstGeom>
      </xdr:spPr>
    </xdr:pic>
  </etc:cellImage>
  <etc:cellImage>
    <xdr:pic>
      <xdr:nvPicPr>
        <xdr:cNvPr id="17" name="ID_16C4EF20D26341089A6356D10624C50B"/>
        <xdr:cNvPicPr/>
      </xdr:nvPicPr>
      <xdr:blipFill>
        <a:blip r:embed="rId14" r:link="rId2"/>
        <a:stretch>
          <a:fillRect/>
        </a:stretch>
      </xdr:blipFill>
      <xdr:spPr>
        <a:xfrm>
          <a:off x="7543165" y="12353925"/>
          <a:ext cx="762000" cy="762000"/>
        </a:xfrm>
        <a:prstGeom prst="rect">
          <a:avLst/>
        </a:prstGeom>
      </xdr:spPr>
    </xdr:pic>
  </etc:cellImage>
  <etc:cellImage>
    <xdr:pic>
      <xdr:nvPicPr>
        <xdr:cNvPr id="16" name="ID_CB259A7DA37046169BCBC4FC11A5219B"/>
        <xdr:cNvPicPr/>
      </xdr:nvPicPr>
      <xdr:blipFill>
        <a:blip r:embed="rId15" r:link="rId2"/>
        <a:stretch>
          <a:fillRect/>
        </a:stretch>
      </xdr:blipFill>
      <xdr:spPr>
        <a:xfrm>
          <a:off x="7543165" y="11591925"/>
          <a:ext cx="762000" cy="762000"/>
        </a:xfrm>
        <a:prstGeom prst="rect">
          <a:avLst/>
        </a:prstGeom>
      </xdr:spPr>
    </xdr:pic>
  </etc:cellImage>
  <etc:cellImage>
    <xdr:pic>
      <xdr:nvPicPr>
        <xdr:cNvPr id="15" name="ID_EED839D5BDB2426099576C5DAA849308"/>
        <xdr:cNvPicPr/>
      </xdr:nvPicPr>
      <xdr:blipFill>
        <a:blip r:embed="rId16" r:link="rId2"/>
        <a:stretch>
          <a:fillRect/>
        </a:stretch>
      </xdr:blipFill>
      <xdr:spPr>
        <a:xfrm>
          <a:off x="7543165" y="10829925"/>
          <a:ext cx="762000" cy="762000"/>
        </a:xfrm>
        <a:prstGeom prst="rect">
          <a:avLst/>
        </a:prstGeom>
      </xdr:spPr>
    </xdr:pic>
  </etc:cellImage>
  <etc:cellImage>
    <xdr:pic>
      <xdr:nvPicPr>
        <xdr:cNvPr id="14" name="ID_57C26050CF7C4BD7B7B15F0F01E8DA6D"/>
        <xdr:cNvPicPr/>
      </xdr:nvPicPr>
      <xdr:blipFill>
        <a:blip r:embed="rId17" r:link="rId2"/>
        <a:stretch>
          <a:fillRect/>
        </a:stretch>
      </xdr:blipFill>
      <xdr:spPr>
        <a:xfrm>
          <a:off x="7543165" y="10067925"/>
          <a:ext cx="762000" cy="762000"/>
        </a:xfrm>
        <a:prstGeom prst="rect">
          <a:avLst/>
        </a:prstGeom>
      </xdr:spPr>
    </xdr:pic>
  </etc:cellImage>
  <etc:cellImage>
    <xdr:pic>
      <xdr:nvPicPr>
        <xdr:cNvPr id="13" name="ID_32ACB0BCD94B4D2CAFCB71DFC69A9DBB"/>
        <xdr:cNvPicPr/>
      </xdr:nvPicPr>
      <xdr:blipFill>
        <a:blip r:embed="rId18" r:link="rId2"/>
        <a:stretch>
          <a:fillRect/>
        </a:stretch>
      </xdr:blipFill>
      <xdr:spPr>
        <a:xfrm>
          <a:off x="7543165" y="9305925"/>
          <a:ext cx="762000" cy="762000"/>
        </a:xfrm>
        <a:prstGeom prst="rect">
          <a:avLst/>
        </a:prstGeom>
      </xdr:spPr>
    </xdr:pic>
  </etc:cellImage>
  <etc:cellImage>
    <xdr:pic>
      <xdr:nvPicPr>
        <xdr:cNvPr id="12" name="ID_576AF21AD0124D7EA30887A4726B3630"/>
        <xdr:cNvPicPr/>
      </xdr:nvPicPr>
      <xdr:blipFill>
        <a:blip r:embed="rId19" r:link="rId2"/>
        <a:stretch>
          <a:fillRect/>
        </a:stretch>
      </xdr:blipFill>
      <xdr:spPr>
        <a:xfrm>
          <a:off x="7600950" y="8543925"/>
          <a:ext cx="645795" cy="762000"/>
        </a:xfrm>
        <a:prstGeom prst="rect">
          <a:avLst/>
        </a:prstGeom>
      </xdr:spPr>
    </xdr:pic>
  </etc:cellImage>
  <etc:cellImage>
    <xdr:pic>
      <xdr:nvPicPr>
        <xdr:cNvPr id="11" name="ID_166B19E6E7FA493CA94728ACFFEC968C"/>
        <xdr:cNvPicPr/>
      </xdr:nvPicPr>
      <xdr:blipFill>
        <a:blip r:embed="rId20" r:link="rId2"/>
        <a:stretch>
          <a:fillRect/>
        </a:stretch>
      </xdr:blipFill>
      <xdr:spPr>
        <a:xfrm>
          <a:off x="7589520" y="7781925"/>
          <a:ext cx="668655" cy="762000"/>
        </a:xfrm>
        <a:prstGeom prst="rect">
          <a:avLst/>
        </a:prstGeom>
      </xdr:spPr>
    </xdr:pic>
  </etc:cellImage>
  <etc:cellImage>
    <xdr:pic>
      <xdr:nvPicPr>
        <xdr:cNvPr id="10" name="ID_DD754696B8DB4A6E9C98F289D6FDC950"/>
        <xdr:cNvPicPr/>
      </xdr:nvPicPr>
      <xdr:blipFill>
        <a:blip r:embed="rId21" r:link="rId2"/>
        <a:stretch>
          <a:fillRect/>
        </a:stretch>
      </xdr:blipFill>
      <xdr:spPr>
        <a:xfrm>
          <a:off x="7543165" y="7019925"/>
          <a:ext cx="762000" cy="762000"/>
        </a:xfrm>
        <a:prstGeom prst="rect">
          <a:avLst/>
        </a:prstGeom>
      </xdr:spPr>
    </xdr:pic>
  </etc:cellImage>
  <etc:cellImage>
    <xdr:pic>
      <xdr:nvPicPr>
        <xdr:cNvPr id="9" name="ID_A01E464EA2E0491C98FCF1ABB04B0641"/>
        <xdr:cNvPicPr/>
      </xdr:nvPicPr>
      <xdr:blipFill>
        <a:blip r:embed="rId22" r:link="rId2"/>
        <a:stretch>
          <a:fillRect/>
        </a:stretch>
      </xdr:blipFill>
      <xdr:spPr>
        <a:xfrm>
          <a:off x="7543165" y="6257925"/>
          <a:ext cx="762000" cy="762000"/>
        </a:xfrm>
        <a:prstGeom prst="rect">
          <a:avLst/>
        </a:prstGeom>
      </xdr:spPr>
    </xdr:pic>
  </etc:cellImage>
  <etc:cellImage>
    <xdr:pic>
      <xdr:nvPicPr>
        <xdr:cNvPr id="7" name="ID_EC66DCE6786E4F818A854AB5053D85C2"/>
        <xdr:cNvPicPr/>
      </xdr:nvPicPr>
      <xdr:blipFill>
        <a:blip r:embed="rId23" r:link="rId2"/>
        <a:stretch>
          <a:fillRect/>
        </a:stretch>
      </xdr:blipFill>
      <xdr:spPr>
        <a:xfrm>
          <a:off x="7607300" y="4486275"/>
          <a:ext cx="633095" cy="762000"/>
        </a:xfrm>
        <a:prstGeom prst="rect">
          <a:avLst/>
        </a:prstGeom>
      </xdr:spPr>
    </xdr:pic>
  </etc:cellImage>
  <etc:cellImage>
    <xdr:pic>
      <xdr:nvPicPr>
        <xdr:cNvPr id="6" name="ID_47888D2FF40A4A4BB6321DB86E369E9A"/>
        <xdr:cNvPicPr/>
      </xdr:nvPicPr>
      <xdr:blipFill>
        <a:blip r:embed="rId24" r:link="rId2"/>
        <a:stretch>
          <a:fillRect/>
        </a:stretch>
      </xdr:blipFill>
      <xdr:spPr>
        <a:xfrm>
          <a:off x="7543165" y="3724275"/>
          <a:ext cx="762000" cy="762000"/>
        </a:xfrm>
        <a:prstGeom prst="rect">
          <a:avLst/>
        </a:prstGeom>
      </xdr:spPr>
    </xdr:pic>
  </etc:cellImage>
  <etc:cellImage>
    <xdr:pic>
      <xdr:nvPicPr>
        <xdr:cNvPr id="5" name="ID_E1F1FCAE24E44F60BAA7CD95212725ED"/>
        <xdr:cNvPicPr/>
      </xdr:nvPicPr>
      <xdr:blipFill>
        <a:blip r:embed="rId25" r:link="rId2"/>
        <a:stretch>
          <a:fillRect/>
        </a:stretch>
      </xdr:blipFill>
      <xdr:spPr>
        <a:xfrm>
          <a:off x="7543165" y="2962275"/>
          <a:ext cx="762000" cy="762000"/>
        </a:xfrm>
        <a:prstGeom prst="rect">
          <a:avLst/>
        </a:prstGeom>
      </xdr:spPr>
    </xdr:pic>
  </etc:cellImage>
  <etc:cellImage>
    <xdr:pic>
      <xdr:nvPicPr>
        <xdr:cNvPr id="4" name="ID_6D7F35EA0C3B4046A492C409068577D4"/>
        <xdr:cNvPicPr/>
      </xdr:nvPicPr>
      <xdr:blipFill>
        <a:blip r:embed="rId26" r:link="rId2"/>
        <a:stretch>
          <a:fillRect/>
        </a:stretch>
      </xdr:blipFill>
      <xdr:spPr>
        <a:xfrm>
          <a:off x="7541895" y="2200275"/>
          <a:ext cx="763905" cy="762000"/>
        </a:xfrm>
        <a:prstGeom prst="rect">
          <a:avLst/>
        </a:prstGeom>
      </xdr:spPr>
    </xdr:pic>
  </etc:cellImage>
  <etc:cellImage>
    <xdr:pic>
      <xdr:nvPicPr>
        <xdr:cNvPr id="3" name="ID_E155FB6838E140579A045F0E8B088D7E"/>
        <xdr:cNvPicPr/>
      </xdr:nvPicPr>
      <xdr:blipFill>
        <a:blip r:embed="rId27" r:link="rId2"/>
        <a:stretch>
          <a:fillRect/>
        </a:stretch>
      </xdr:blipFill>
      <xdr:spPr>
        <a:xfrm>
          <a:off x="7546975" y="1438275"/>
          <a:ext cx="753745" cy="762000"/>
        </a:xfrm>
        <a:prstGeom prst="rect">
          <a:avLst/>
        </a:prstGeom>
      </xdr:spPr>
    </xdr:pic>
  </etc:cellImage>
  <etc:cellImage>
    <xdr:pic>
      <xdr:nvPicPr>
        <xdr:cNvPr id="37" name="ID_E44C869D290445F8994DDDEF377D2547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7504430" y="19229705"/>
          <a:ext cx="724535" cy="72517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5" name="ID_8C39DE10CA464827A89F90A82DB8E65B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1619865" y="22764115"/>
          <a:ext cx="3968115" cy="405828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6" name="ID_4261777BA0F04DDB97DBF29FF66079E7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1534140" y="21526500"/>
          <a:ext cx="5172075" cy="610552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8" name="ID_E4047944DED9428C8576867F740A5880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12007850" y="21088350"/>
          <a:ext cx="4050665" cy="478155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9" name="ID_2507D1D05C774307AC79AF82EFC15284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7858125" y="21586190"/>
          <a:ext cx="866140" cy="63627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40" name="ID_B136FB96B32C4A63B10073AD22028BCB"/>
        <xdr:cNvPicPr>
          <a:picLocks noChangeAspect="1"/>
        </xdr:cNvPicPr>
      </xdr:nvPicPr>
      <xdr:blipFill>
        <a:blip r:embed="rId33" r:link="rId2"/>
        <a:stretch>
          <a:fillRect/>
        </a:stretch>
      </xdr:blipFill>
      <xdr:spPr>
        <a:xfrm>
          <a:off x="7920355" y="5422265"/>
          <a:ext cx="771525" cy="755650"/>
        </a:xfrm>
        <a:prstGeom prst="rect">
          <a:avLst/>
        </a:prstGeom>
      </xdr:spPr>
    </xdr:pic>
  </etc:cellImage>
  <etc:cellImage>
    <xdr:pic>
      <xdr:nvPicPr>
        <xdr:cNvPr id="8" name="ID_D7FCEF8EE4254F8DB5D30BF8FCABCC26"/>
        <xdr:cNvPicPr>
          <a:picLocks noChangeAspect="1"/>
        </xdr:cNvPicPr>
      </xdr:nvPicPr>
      <xdr:blipFill>
        <a:blip r:embed="rId34"/>
        <a:stretch>
          <a:fillRect/>
        </a:stretch>
      </xdr:blipFill>
      <xdr:spPr>
        <a:xfrm>
          <a:off x="7785100" y="26860500"/>
          <a:ext cx="939800" cy="10287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0" name="ID_EC526247AC7D44F38D9483003F78052D"/>
        <xdr:cNvPicPr>
          <a:picLocks noChangeAspect="1"/>
        </xdr:cNvPicPr>
      </xdr:nvPicPr>
      <xdr:blipFill>
        <a:blip r:embed="rId35"/>
        <a:stretch>
          <a:fillRect/>
        </a:stretch>
      </xdr:blipFill>
      <xdr:spPr>
        <a:xfrm>
          <a:off x="12505690" y="106045"/>
          <a:ext cx="2819400" cy="277177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" name="ID_97A01090310B4D9A9882B8E380A3A0E0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12410440" y="16022955"/>
          <a:ext cx="3114675" cy="302895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<sst xmlns="http://schemas.openxmlformats.org/spreadsheetml/2006/main" count="93" uniqueCount="93">
  <si>
    <t>中国中冶中小企业拖欠投诉渠道</t>
  </si>
  <si>
    <t>序号</t>
  </si>
  <si>
    <t>单位名称</t>
  </si>
  <si>
    <t>投诉电话</t>
  </si>
  <si>
    <t>投诉二维码</t>
  </si>
  <si>
    <t>其他投诉渠道</t>
  </si>
  <si>
    <t>中国冶金科工集团有限公司</t>
  </si>
  <si>
    <t>010-59869503</t>
  </si>
  <si>
    <t>中国五冶集团有限公司</t>
  </si>
  <si>
    <t>028-85957306</t>
  </si>
  <si>
    <t>上海宝冶集团有限公司(包含路桥）</t>
  </si>
  <si>
    <t>021-56647001/0531-68983320</t>
  </si>
  <si>
    <t>中国二冶集团有限公司</t>
  </si>
  <si>
    <t>1.农民工工资拖欠投诉联系人：公司项管部姚强
联系电话：15044978264；0472-2126199
邮箱：zgeyxgb@163.com
2.物资机械合同拖欠投诉联系人：公司招采中心杜泽鹏
联系电话：18648494786
邮箱：597582184@qq.com
3.分包合同拖欠投诉联系人：公司经营部张阿珍
联系电话：15661618712
邮箱：642026964@qq.com
4.其他合同拖欠投诉联系人：公司财务部刘传喜
联系电话：15661619637
邮箱：535292368@qq.com</t>
  </si>
  <si>
    <t>中国一冶集团有限公司</t>
  </si>
  <si>
    <t>027-68868402</t>
  </si>
  <si>
    <t>中国二十冶集团有限公司</t>
  </si>
  <si>
    <t>021-56786508</t>
  </si>
  <si>
    <t>zxqytszy@mcc20.cn</t>
  </si>
  <si>
    <t>中国十七冶集团有限公司</t>
  </si>
  <si>
    <t>1.物资采购管理：0555-2157161 0555-2157169 0555-2157176   
2.经营预算管理：0555-2157137                             3.人力资源管理：0555-2157090                             4.公司传真电话：0555-2157015</t>
  </si>
  <si>
    <t>ldd@mcc17.cn</t>
  </si>
  <si>
    <t>中冶(上海)钢结构科技有限公司</t>
  </si>
  <si>
    <t>021—66865927</t>
  </si>
  <si>
    <t>qqyx@ssc-mcc.com</t>
  </si>
  <si>
    <t>中国二十二冶集团有限公司</t>
  </si>
  <si>
    <t>0315-3125202</t>
  </si>
  <si>
    <t>中冶建筑研究总院有限公司</t>
  </si>
  <si>
    <t>010-82227846</t>
  </si>
  <si>
    <t>jyyqltq@cribc.com</t>
  </si>
  <si>
    <t>中国三冶集团有限公司</t>
  </si>
  <si>
    <t>024-66182284</t>
  </si>
  <si>
    <t>中冶天工集团有限公司</t>
  </si>
  <si>
    <t>022-84908173</t>
  </si>
  <si>
    <t>zytgzxqy@126.com</t>
  </si>
  <si>
    <t>中国华冶科工集团有限公司</t>
  </si>
  <si>
    <t>010-67810586-5552</t>
  </si>
  <si>
    <t>zghyqqb@126.com</t>
  </si>
  <si>
    <t>中冶交通建设集团有限公司</t>
  </si>
  <si>
    <t>财务管理部：010-57955888/010-57955794
项目管理部：010-57955888/010-57955886</t>
  </si>
  <si>
    <t>zyjtqltq@mcc-cc.cn</t>
  </si>
  <si>
    <t>中冶建工集团有限公司</t>
  </si>
  <si>
    <t>023-68900923</t>
  </si>
  <si>
    <t>fupeng@cmccltd.com</t>
  </si>
  <si>
    <t>中冶京诚工程技术有限公司</t>
  </si>
  <si>
    <t>010-67835506</t>
  </si>
  <si>
    <t>中冶赛迪集团有限公司</t>
  </si>
  <si>
    <t>023-63548904</t>
  </si>
  <si>
    <t>jtyyglbyx@cisdi.com.cn</t>
  </si>
  <si>
    <t>中国十九冶集团有限公司</t>
  </si>
  <si>
    <t>028-86911759</t>
  </si>
  <si>
    <t>mcc19tqts@163.com</t>
  </si>
  <si>
    <t>中冶南方工程技术有限公司</t>
  </si>
  <si>
    <t>027-81996201</t>
  </si>
  <si>
    <t>40111@wisdri.com</t>
  </si>
  <si>
    <t>中冶华天工程技术有限公司</t>
  </si>
  <si>
    <t>025-86997116</t>
  </si>
  <si>
    <t>中冶置业集团有限公司</t>
  </si>
  <si>
    <t>010-60958717</t>
  </si>
  <si>
    <t>中冶城市投资控股有限公司</t>
  </si>
  <si>
    <t>020-89629610</t>
  </si>
  <si>
    <t>中冶焦耐工程技术有限公司</t>
  </si>
  <si>
    <t>0411-82460221</t>
  </si>
  <si>
    <t>tqts@acre.com.cn</t>
  </si>
  <si>
    <t>中冶武勘工程技术有限公司</t>
  </si>
  <si>
    <t>027-86363013</t>
  </si>
  <si>
    <t>zywktq@wsgri.com</t>
  </si>
  <si>
    <t>中国有色工程有限公司</t>
  </si>
  <si>
    <t>010-63936033
010-63936520</t>
  </si>
  <si>
    <t>enfiqltq@enfi.com.cn</t>
  </si>
  <si>
    <t>中冶沈勘工程技术有限公司</t>
  </si>
  <si>
    <t>024-81355919</t>
  </si>
  <si>
    <t>中冶北方工程技术有限公司</t>
  </si>
  <si>
    <t>0411-65891310</t>
  </si>
  <si>
    <t>中冶长天国际工程有限责任公司</t>
  </si>
  <si>
    <t>0731-82760117</t>
  </si>
  <si>
    <t>中冶华南建设投资有限公司</t>
  </si>
  <si>
    <t>中冶瑞木新能源科技有限公司</t>
  </si>
  <si>
    <t>0315-8862199</t>
  </si>
  <si>
    <t>北京中冶设备研究设计总院有限公司</t>
  </si>
  <si>
    <t>010-64452848</t>
  </si>
  <si>
    <t>中冶集团铜锌有限公司</t>
  </si>
  <si>
    <t>010-59868308</t>
  </si>
  <si>
    <t>qingqian@mcc-mining.com</t>
  </si>
  <si>
    <t>中冶宝钢技术服务有限公司</t>
  </si>
  <si>
    <t>021-56923177</t>
  </si>
  <si>
    <t>zbqltq@mccbts.com</t>
  </si>
  <si>
    <t>中冶生态环保集团有限公司</t>
  </si>
  <si>
    <t>010-59868697</t>
  </si>
  <si>
    <t>damei5566@126.com</t>
  </si>
  <si>
    <t>五矿二十三冶集团有限公司</t>
  </si>
  <si>
    <t>0731-85170080</t>
  </si>
  <si>
    <t>wk23yeqltq@minmetals.com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</si>
</sst>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7">
    <font>
      <sz val="10"/>
      <color theme="1"/>
      <name val="等线"/>
      <charset val="134"/>
      <scheme val="minor"/>
    </font>
    <font>
      <b/>
      <sz val="20"/>
      <name val="宋体"/>
      <charset val="134"/>
    </font>
    <font>
      <sz val="11"/>
      <name val="宋体"/>
      <charset val="134"/>
    </font>
    <font>
      <b/>
      <sz val="14"/>
      <name val="宋体"/>
      <charset val="134"/>
    </font>
    <font>
      <sz val="20"/>
      <name val="宋体"/>
      <charset val="134"/>
    </font>
    <font>
      <sz val="10"/>
      <name val="等线"/>
      <charset val="134"/>
      <scheme val="minor"/>
    </font>
    <font>
      <sz val="11"/>
      <color theme="1"/>
      <name val="宋体"/>
      <charset val="134"/>
    </font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7" fillId="0" borderId="0" applyFont="0" applyFill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3" borderId="2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7" fillId="7" borderId="3" applyNumberFormat="0" applyFont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19" fillId="0" borderId="4" applyNumberFormat="0" applyFill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20" fillId="11" borderId="6" applyNumberFormat="0" applyAlignment="0" applyProtection="0">
      <alignment vertical="center"/>
    </xf>
    <xf numFmtId="0" fontId="21" fillId="11" borderId="2" applyNumberFormat="0" applyAlignment="0" applyProtection="0">
      <alignment vertical="center"/>
    </xf>
    <xf numFmtId="0" fontId="22" fillId="12" borderId="7" applyNumberFormat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3" fillId="0" borderId="8" applyNumberFormat="0" applyFill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</cellStyleXfs>
  <cellXfs count="16">
    <xf numFmtId="0" fontId="0" fillId="0" borderId="0" xfId="0" applyFont="1">
      <alignment vertical="center"/>
    </xf>
    <xf numFmtId="0" fontId="0" fillId="0" borderId="0" xfId="0" applyFont="1" applyAlignment="1">
      <alignment vertical="center" wrapText="1"/>
    </xf>
    <xf numFmtId="0" fontId="0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0" fillId="0" borderId="1" xfId="0" applyFont="1" applyBorder="1">
      <alignment vertical="center"/>
    </xf>
    <xf numFmtId="0" fontId="0" fillId="0" borderId="1" xfId="0" applyFont="1" applyBorder="1" applyAlignment="1">
      <alignment vertical="center" wrapText="1"/>
    </xf>
    <xf numFmtId="0" fontId="0" fillId="0" borderId="1" xfId="0" applyFont="1" applyBorder="1" applyAlignment="1">
      <alignment horizontal="center" vertical="center"/>
    </xf>
    <xf numFmtId="0" fontId="2" fillId="0" borderId="0" xfId="0" applyFont="1">
      <alignment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5" fillId="0" borderId="0" xfId="0" applyFont="1" applyAlignment="1"/>
    <xf numFmtId="0" fontId="6" fillId="0" borderId="1" xfId="0" applyFont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8.jpeg"/><Relationship Id="rId8" Type="http://schemas.openxmlformats.org/officeDocument/2006/relationships/image" Target="media/image7.jpeg"/><Relationship Id="rId7" Type="http://schemas.openxmlformats.org/officeDocument/2006/relationships/image" Target="media/image6.png"/><Relationship Id="rId6" Type="http://schemas.openxmlformats.org/officeDocument/2006/relationships/image" Target="media/image5.jpeg"/><Relationship Id="rId5" Type="http://schemas.openxmlformats.org/officeDocument/2006/relationships/image" Target="media/image4.png"/><Relationship Id="rId4" Type="http://schemas.openxmlformats.org/officeDocument/2006/relationships/image" Target="media/image3.png"/><Relationship Id="rId36" Type="http://schemas.openxmlformats.org/officeDocument/2006/relationships/image" Target="media/image35.png"/><Relationship Id="rId35" Type="http://schemas.openxmlformats.org/officeDocument/2006/relationships/image" Target="media/image34.png"/><Relationship Id="rId34" Type="http://schemas.openxmlformats.org/officeDocument/2006/relationships/image" Target="media/image33.png"/><Relationship Id="rId33" Type="http://schemas.openxmlformats.org/officeDocument/2006/relationships/image" Target="media/image32.png"/><Relationship Id="rId32" Type="http://schemas.openxmlformats.org/officeDocument/2006/relationships/image" Target="media/image31.png"/><Relationship Id="rId31" Type="http://schemas.openxmlformats.org/officeDocument/2006/relationships/image" Target="media/image30.png"/><Relationship Id="rId30" Type="http://schemas.openxmlformats.org/officeDocument/2006/relationships/image" Target="media/image29.png"/><Relationship Id="rId3" Type="http://schemas.openxmlformats.org/officeDocument/2006/relationships/image" Target="media/image2.png"/><Relationship Id="rId29" Type="http://schemas.openxmlformats.org/officeDocument/2006/relationships/image" Target="media/image28.png"/><Relationship Id="rId28" Type="http://schemas.openxmlformats.org/officeDocument/2006/relationships/image" Target="media/image27.png"/><Relationship Id="rId27" Type="http://schemas.openxmlformats.org/officeDocument/2006/relationships/image" Target="media/image26.jpeg"/><Relationship Id="rId26" Type="http://schemas.openxmlformats.org/officeDocument/2006/relationships/image" Target="media/image25.png"/><Relationship Id="rId25" Type="http://schemas.openxmlformats.org/officeDocument/2006/relationships/image" Target="media/image24.jpeg"/><Relationship Id="rId24" Type="http://schemas.openxmlformats.org/officeDocument/2006/relationships/image" Target="media/image23.png"/><Relationship Id="rId23" Type="http://schemas.openxmlformats.org/officeDocument/2006/relationships/image" Target="media/image22.png"/><Relationship Id="rId22" Type="http://schemas.openxmlformats.org/officeDocument/2006/relationships/image" Target="media/image21.png"/><Relationship Id="rId21" Type="http://schemas.openxmlformats.org/officeDocument/2006/relationships/image" Target="media/image20.png"/><Relationship Id="rId20" Type="http://schemas.openxmlformats.org/officeDocument/2006/relationships/image" Target="media/image19.png"/><Relationship Id="rId2" Type="http://schemas.openxmlformats.org/officeDocument/2006/relationships/image" Target="NULL" TargetMode="External"/><Relationship Id="rId19" Type="http://schemas.openxmlformats.org/officeDocument/2006/relationships/image" Target="media/image18.png"/><Relationship Id="rId18" Type="http://schemas.openxmlformats.org/officeDocument/2006/relationships/image" Target="media/image17.png"/><Relationship Id="rId17" Type="http://schemas.openxmlformats.org/officeDocument/2006/relationships/image" Target="media/image16.png"/><Relationship Id="rId16" Type="http://schemas.openxmlformats.org/officeDocument/2006/relationships/image" Target="media/image15.png"/><Relationship Id="rId15" Type="http://schemas.openxmlformats.org/officeDocument/2006/relationships/image" Target="media/image14.png"/><Relationship Id="rId14" Type="http://schemas.openxmlformats.org/officeDocument/2006/relationships/image" Target="media/image13.png"/><Relationship Id="rId13" Type="http://schemas.openxmlformats.org/officeDocument/2006/relationships/image" Target="media/image12.png"/><Relationship Id="rId12" Type="http://schemas.openxmlformats.org/officeDocument/2006/relationships/image" Target="media/image11.png"/><Relationship Id="rId11" Type="http://schemas.openxmlformats.org/officeDocument/2006/relationships/image" Target="media/image10.png"/><Relationship Id="rId10" Type="http://schemas.openxmlformats.org/officeDocument/2006/relationships/image" Target="media/image9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5" Type="http://www.wps.cn/officeDocument/2020/cellImage" Target="cellimages.xml"/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等线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等线"/>
        <a:ea typeface=""/>
        <a:cs typeface=""/>
        <a:font script="Jpan" typeface="游明朝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G37"/>
  <sheetViews>
    <sheetView tabSelected="1" topLeftCell="A14" workbookViewId="0">
      <selection activeCell="I17" sqref="I17"/>
    </sheetView>
  </sheetViews>
  <sheetFormatPr defaultColWidth="14" defaultRowHeight="18" customHeight="1" outlineLevelCol="6"/>
  <cols>
    <col min="1" max="1" width="6.71428571428571" customWidth="1"/>
    <col min="2" max="2" width="47.7142857142857" customWidth="1"/>
    <col min="3" max="3" width="54.7142857142857" style="1" customWidth="1"/>
    <col min="4" max="4" width="31.6952380952381" style="2" customWidth="1"/>
    <col min="5" max="5" width="31.2952380952381" style="2" customWidth="1"/>
  </cols>
  <sheetData>
    <row r="1" ht="27.75" customHeight="1" spans="1:6">
      <c r="A1" s="3" t="s">
        <v>0</v>
      </c>
      <c r="B1" s="4"/>
      <c r="C1" s="5"/>
      <c r="D1" s="4"/>
      <c r="E1" s="6"/>
      <c r="F1" s="7"/>
    </row>
    <row r="2" ht="25.5" spans="1:7">
      <c r="A2" s="8" t="s">
        <v>1</v>
      </c>
      <c r="B2" s="8" t="s">
        <v>2</v>
      </c>
      <c r="C2" s="9" t="s">
        <v>3</v>
      </c>
      <c r="D2" s="8" t="s">
        <v>4</v>
      </c>
      <c r="E2" s="8" t="s">
        <v>5</v>
      </c>
      <c r="F2" s="10"/>
      <c r="G2" s="10"/>
    </row>
    <row r="3" ht="60" customHeight="1" spans="1:7">
      <c r="A3" s="11">
        <v>1</v>
      </c>
      <c r="B3" s="11" t="s">
        <v>6</v>
      </c>
      <c r="C3" s="12" t="s">
        <v>7</v>
      </c>
      <c r="D3" s="7" t="str">
        <f>_xlfn.DISPIMG("ID_EC526247AC7D44F38D9483003F78052D",1)</f>
        <v>=DISPIMG("ID_EC526247AC7D44F38D9483003F78052D",1)</v>
      </c>
      <c r="E3" s="12"/>
      <c r="F3" s="10"/>
      <c r="G3" s="10"/>
    </row>
    <row r="4" ht="60" customHeight="1" spans="1:5">
      <c r="A4" s="11">
        <v>2</v>
      </c>
      <c r="B4" s="11" t="s">
        <v>8</v>
      </c>
      <c r="C4" s="13" t="s">
        <v>9</v>
      </c>
      <c r="D4" s="11" t="str">
        <f>_xlfn.DISPIMG("ID_E155FB6838E140579A045F0E8B088D7E",1)</f>
        <v>=DISPIMG("ID_E155FB6838E140579A045F0E8B088D7E",1)</v>
      </c>
      <c r="E4" s="12"/>
    </row>
    <row r="5" ht="60" customHeight="1" spans="1:5">
      <c r="A5" s="11">
        <v>3</v>
      </c>
      <c r="B5" s="11" t="s">
        <v>10</v>
      </c>
      <c r="C5" s="12" t="s">
        <v>11</v>
      </c>
      <c r="D5" s="11" t="str">
        <f>_xlfn.DISPIMG("ID_6D7F35EA0C3B4046A492C409068577D4",1)</f>
        <v>=DISPIMG("ID_6D7F35EA0C3B4046A492C409068577D4",1)</v>
      </c>
      <c r="E5" s="12"/>
    </row>
    <row r="6" ht="166.4" spans="1:5">
      <c r="A6" s="11">
        <v>4</v>
      </c>
      <c r="B6" s="11" t="s">
        <v>12</v>
      </c>
      <c r="C6" s="12" t="s">
        <v>13</v>
      </c>
      <c r="D6" s="11" t="str">
        <f>_xlfn.DISPIMG("ID_E1F1FCAE24E44F60BAA7CD95212725ED",1)</f>
        <v>=DISPIMG("ID_E1F1FCAE24E44F60BAA7CD95212725ED",1)</v>
      </c>
      <c r="E6" s="12"/>
    </row>
    <row r="7" ht="60" customHeight="1" spans="1:6">
      <c r="A7" s="11">
        <v>5</v>
      </c>
      <c r="B7" s="11" t="s">
        <v>14</v>
      </c>
      <c r="C7" s="12" t="s">
        <v>15</v>
      </c>
      <c r="D7" s="11" t="str">
        <f>_xlfn.DISPIMG("ID_47888D2FF40A4A4BB6321DB86E369E9A",1)</f>
        <v>=DISPIMG("ID_47888D2FF40A4A4BB6321DB86E369E9A",1)</v>
      </c>
      <c r="E7" s="12"/>
      <c r="F7" s="14"/>
    </row>
    <row r="8" ht="60" customHeight="1" spans="1:5">
      <c r="A8" s="11">
        <v>6</v>
      </c>
      <c r="B8" s="11" t="s">
        <v>16</v>
      </c>
      <c r="C8" s="12" t="s">
        <v>17</v>
      </c>
      <c r="D8" s="11" t="str">
        <f>_xlfn.DISPIMG("ID_EC66DCE6786E4F818A854AB5053D85C2",1)</f>
        <v>=DISPIMG("ID_EC66DCE6786E4F818A854AB5053D85C2",1)</v>
      </c>
      <c r="E8" s="15" t="s">
        <v>18</v>
      </c>
    </row>
    <row r="9" ht="82" customHeight="1" spans="1:5">
      <c r="A9" s="11">
        <v>7</v>
      </c>
      <c r="B9" s="11" t="s">
        <v>19</v>
      </c>
      <c r="C9" s="12" t="s">
        <v>20</v>
      </c>
      <c r="D9" s="11" t="str">
        <f>_xlfn.DISPIMG("ID_B136FB96B32C4A63B10073AD22028BCB",1)</f>
        <v>=DISPIMG("ID_B136FB96B32C4A63B10073AD22028BCB",1)</v>
      </c>
      <c r="E9" s="15" t="s">
        <v>21</v>
      </c>
    </row>
    <row r="10" ht="60" customHeight="1" spans="1:5">
      <c r="A10" s="11">
        <v>8</v>
      </c>
      <c r="B10" s="11" t="s">
        <v>22</v>
      </c>
      <c r="C10" s="12" t="s">
        <v>23</v>
      </c>
      <c r="D10" s="11" t="str">
        <f>_xlfn.DISPIMG("ID_A01E464EA2E0491C98FCF1ABB04B0641",1)</f>
        <v>=DISPIMG("ID_A01E464EA2E0491C98FCF1ABB04B0641",1)</v>
      </c>
      <c r="E10" s="15" t="s">
        <v>24</v>
      </c>
    </row>
    <row r="11" ht="60" customHeight="1" spans="1:5">
      <c r="A11" s="11">
        <v>9</v>
      </c>
      <c r="B11" s="11" t="s">
        <v>25</v>
      </c>
      <c r="C11" s="12" t="s">
        <v>26</v>
      </c>
      <c r="D11" s="11" t="str">
        <f>_xlfn.DISPIMG("ID_DD754696B8DB4A6E9C98F289D6FDC950",1)</f>
        <v>=DISPIMG("ID_DD754696B8DB4A6E9C98F289D6FDC950",1)</v>
      </c>
      <c r="E11" s="12"/>
    </row>
    <row r="12" ht="60" customHeight="1" spans="1:5">
      <c r="A12" s="11">
        <v>10</v>
      </c>
      <c r="B12" s="11" t="s">
        <v>27</v>
      </c>
      <c r="C12" s="12" t="s">
        <v>28</v>
      </c>
      <c r="D12" s="11" t="str">
        <f>_xlfn.DISPIMG("ID_166B19E6E7FA493CA94728ACFFEC968C",1)</f>
        <v>=DISPIMG("ID_166B19E6E7FA493CA94728ACFFEC968C",1)</v>
      </c>
      <c r="E12" s="15" t="s">
        <v>29</v>
      </c>
    </row>
    <row r="13" ht="60" customHeight="1" spans="1:5">
      <c r="A13" s="11">
        <v>11</v>
      </c>
      <c r="B13" s="11" t="s">
        <v>30</v>
      </c>
      <c r="C13" s="12" t="s">
        <v>31</v>
      </c>
      <c r="D13" s="11" t="str">
        <f>_xlfn.DISPIMG("ID_576AF21AD0124D7EA30887A4726B3630",1)</f>
        <v>=DISPIMG("ID_576AF21AD0124D7EA30887A4726B3630",1)</v>
      </c>
      <c r="E13" s="12"/>
    </row>
    <row r="14" ht="60" customHeight="1" spans="1:5">
      <c r="A14" s="11">
        <v>12</v>
      </c>
      <c r="B14" s="11" t="s">
        <v>32</v>
      </c>
      <c r="C14" s="12" t="s">
        <v>33</v>
      </c>
      <c r="D14" s="11" t="str">
        <f>_xlfn.DISPIMG("ID_32ACB0BCD94B4D2CAFCB71DFC69A9DBB",1)</f>
        <v>=DISPIMG("ID_32ACB0BCD94B4D2CAFCB71DFC69A9DBB",1)</v>
      </c>
      <c r="E14" s="12" t="s">
        <v>34</v>
      </c>
    </row>
    <row r="15" ht="60" customHeight="1" spans="1:5">
      <c r="A15" s="11">
        <v>13</v>
      </c>
      <c r="B15" s="11" t="s">
        <v>35</v>
      </c>
      <c r="C15" s="12" t="s">
        <v>36</v>
      </c>
      <c r="D15" s="11" t="str">
        <f>_xlfn.DISPIMG("ID_57C26050CF7C4BD7B7B15F0F01E8DA6D",1)</f>
        <v>=DISPIMG("ID_57C26050CF7C4BD7B7B15F0F01E8DA6D",1)</v>
      </c>
      <c r="E15" s="15" t="s">
        <v>37</v>
      </c>
    </row>
    <row r="16" ht="60" customHeight="1" spans="1:5">
      <c r="A16" s="11">
        <v>14</v>
      </c>
      <c r="B16" s="11" t="s">
        <v>38</v>
      </c>
      <c r="C16" s="12" t="s">
        <v>39</v>
      </c>
      <c r="D16" s="11" t="str">
        <f>_xlfn.DISPIMG("ID_EED839D5BDB2426099576C5DAA849308",1)</f>
        <v>=DISPIMG("ID_EED839D5BDB2426099576C5DAA849308",1)</v>
      </c>
      <c r="E16" s="12" t="s">
        <v>40</v>
      </c>
    </row>
    <row r="17" ht="60" customHeight="1" spans="1:5">
      <c r="A17" s="11">
        <v>15</v>
      </c>
      <c r="B17" s="11" t="s">
        <v>41</v>
      </c>
      <c r="C17" s="12" t="s">
        <v>42</v>
      </c>
      <c r="D17" s="11" t="str">
        <f>_xlfn.DISPIMG("ID_CB259A7DA37046169BCBC4FC11A5219B",1)</f>
        <v>=DISPIMG("ID_CB259A7DA37046169BCBC4FC11A5219B",1)</v>
      </c>
      <c r="E17" s="15" t="s">
        <v>43</v>
      </c>
    </row>
    <row r="18" ht="60" customHeight="1" spans="1:5">
      <c r="A18" s="11">
        <v>16</v>
      </c>
      <c r="B18" s="11" t="s">
        <v>44</v>
      </c>
      <c r="C18" s="12" t="s">
        <v>45</v>
      </c>
      <c r="D18" s="11" t="str">
        <f>_xlfn.DISPIMG("ID_16C4EF20D26341089A6356D10624C50B",1)</f>
        <v>=DISPIMG("ID_16C4EF20D26341089A6356D10624C50B",1)</v>
      </c>
      <c r="E18" s="12"/>
    </row>
    <row r="19" ht="60" customHeight="1" spans="1:5">
      <c r="A19" s="11">
        <v>17</v>
      </c>
      <c r="B19" s="11" t="s">
        <v>46</v>
      </c>
      <c r="C19" s="12" t="s">
        <v>47</v>
      </c>
      <c r="D19" s="11" t="str">
        <f>_xlfn.DISPIMG("ID_9D9646A7C7A3459190D1F534D72F31F9",1)</f>
        <v>=DISPIMG("ID_9D9646A7C7A3459190D1F534D72F31F9",1)</v>
      </c>
      <c r="E19" s="15" t="s">
        <v>48</v>
      </c>
    </row>
    <row r="20" ht="60" customHeight="1" spans="1:5">
      <c r="A20" s="11">
        <v>18</v>
      </c>
      <c r="B20" s="11" t="s">
        <v>49</v>
      </c>
      <c r="C20" s="12" t="s">
        <v>50</v>
      </c>
      <c r="D20" s="11" t="str">
        <f>_xlfn.DISPIMG("ID_63D688E0CA1D4BDDB363A6D00DB05DC7",1)</f>
        <v>=DISPIMG("ID_63D688E0CA1D4BDDB363A6D00DB05DC7",1)</v>
      </c>
      <c r="E20" s="15" t="s">
        <v>51</v>
      </c>
    </row>
    <row r="21" ht="60" customHeight="1" spans="1:5">
      <c r="A21" s="11">
        <v>19</v>
      </c>
      <c r="B21" s="11" t="s">
        <v>52</v>
      </c>
      <c r="C21" s="12" t="s">
        <v>53</v>
      </c>
      <c r="D21" t="str">
        <f>_xlfn.DISPIMG("ID_97A01090310B4D9A9882B8E380A3A0E0",1)</f>
        <v>=DISPIMG("ID_97A01090310B4D9A9882B8E380A3A0E0",1)</v>
      </c>
      <c r="E21" s="15" t="s">
        <v>54</v>
      </c>
    </row>
    <row r="22" ht="60" customHeight="1" spans="1:5">
      <c r="A22" s="11">
        <v>20</v>
      </c>
      <c r="B22" s="11" t="s">
        <v>55</v>
      </c>
      <c r="C22" s="12" t="s">
        <v>56</v>
      </c>
      <c r="D22" s="11" t="str">
        <f>_xlfn.DISPIMG("ID_58AF7290AC4740AE87D21DC4BAFBA122",1)</f>
        <v>=DISPIMG("ID_58AF7290AC4740AE87D21DC4BAFBA122",1)</v>
      </c>
      <c r="E22" s="12"/>
    </row>
    <row r="23" ht="60" customHeight="1" spans="1:5">
      <c r="A23" s="11">
        <v>21</v>
      </c>
      <c r="B23" s="11" t="s">
        <v>57</v>
      </c>
      <c r="C23" s="12" t="s">
        <v>58</v>
      </c>
      <c r="D23" s="11" t="str">
        <f>_xlfn.DISPIMG("ID_0BD5959D343A4387A9453CBC07B9AE8A",1)</f>
        <v>=DISPIMG("ID_0BD5959D343A4387A9453CBC07B9AE8A",1)</v>
      </c>
      <c r="E23" s="12"/>
    </row>
    <row r="24" ht="60" customHeight="1" spans="1:5">
      <c r="A24" s="11">
        <v>22</v>
      </c>
      <c r="B24" s="11" t="s">
        <v>59</v>
      </c>
      <c r="C24" s="12" t="s">
        <v>60</v>
      </c>
      <c r="D24" s="11" t="str">
        <f>_xlfn.DISPIMG("ID_8F14D731D1D749929D3660A9C14C276D",1)</f>
        <v>=DISPIMG("ID_8F14D731D1D749929D3660A9C14C276D",1)</v>
      </c>
      <c r="E24" s="12"/>
    </row>
    <row r="25" ht="60" customHeight="1" spans="1:5">
      <c r="A25" s="11">
        <v>23</v>
      </c>
      <c r="B25" s="11" t="s">
        <v>61</v>
      </c>
      <c r="C25" s="12" t="s">
        <v>62</v>
      </c>
      <c r="D25" s="11" t="str">
        <f>_xlfn.DISPIMG("ID_2DE066BB290F40B5868A8E10CA7B413E",1)</f>
        <v>=DISPIMG("ID_2DE066BB290F40B5868A8E10CA7B413E",1)</v>
      </c>
      <c r="E25" s="15" t="s">
        <v>63</v>
      </c>
    </row>
    <row r="26" ht="60" customHeight="1" spans="1:5">
      <c r="A26" s="11">
        <v>24</v>
      </c>
      <c r="B26" s="11" t="s">
        <v>64</v>
      </c>
      <c r="C26" s="12" t="s">
        <v>65</v>
      </c>
      <c r="D26" s="11" t="str">
        <f>_xlfn.DISPIMG("ID_49BE245912D74C88A8BA409E0138A753",1)</f>
        <v>=DISPIMG("ID_49BE245912D74C88A8BA409E0138A753",1)</v>
      </c>
      <c r="E26" s="15" t="s">
        <v>66</v>
      </c>
    </row>
    <row r="27" ht="60" customHeight="1" spans="1:5">
      <c r="A27" s="11">
        <v>25</v>
      </c>
      <c r="B27" s="11" t="s">
        <v>67</v>
      </c>
      <c r="C27" s="12" t="s">
        <v>68</v>
      </c>
      <c r="D27" s="11" t="str">
        <f>_xlfn.DISPIMG("ID_E44C869D290445F8994DDDEF377D2547",1)</f>
        <v>=DISPIMG("ID_E44C869D290445F8994DDDEF377D2547",1)</v>
      </c>
      <c r="E27" s="15" t="s">
        <v>69</v>
      </c>
    </row>
    <row r="28" ht="60" customHeight="1" spans="1:5">
      <c r="A28" s="11">
        <v>26</v>
      </c>
      <c r="B28" s="11" t="s">
        <v>70</v>
      </c>
      <c r="C28" s="12" t="s">
        <v>71</v>
      </c>
      <c r="D28" s="11" t="str">
        <f>_xlfn.DISPIMG("ID_E7DDBDBBCA7443BAB6BA9865FBF7F0FD",1)</f>
        <v>=DISPIMG("ID_E7DDBDBBCA7443BAB6BA9865FBF7F0FD",1)</v>
      </c>
      <c r="E28" s="12"/>
    </row>
    <row r="29" ht="60" customHeight="1" spans="1:5">
      <c r="A29" s="11">
        <v>27</v>
      </c>
      <c r="B29" s="11" t="s">
        <v>72</v>
      </c>
      <c r="C29" s="12" t="s">
        <v>73</v>
      </c>
      <c r="D29" s="11" t="str">
        <f>_xlfn.DISPIMG("ID_2FBF15A121214E15B2A38A5A6BB9A0EB",1)</f>
        <v>=DISPIMG("ID_2FBF15A121214E15B2A38A5A6BB9A0EB",1)</v>
      </c>
      <c r="E29" s="12"/>
    </row>
    <row r="30" ht="60" customHeight="1" spans="1:5">
      <c r="A30" s="11">
        <v>28</v>
      </c>
      <c r="B30" s="11" t="s">
        <v>74</v>
      </c>
      <c r="C30" s="12" t="s">
        <v>75</v>
      </c>
      <c r="D30" s="11" t="str">
        <f>_xlfn.DISPIMG("ID_2507D1D05C774307AC79AF82EFC15284",1)</f>
        <v>=DISPIMG("ID_2507D1D05C774307AC79AF82EFC15284",1)</v>
      </c>
      <c r="E30" s="12"/>
    </row>
    <row r="31" ht="60" customHeight="1" spans="1:5">
      <c r="A31" s="11">
        <v>29</v>
      </c>
      <c r="B31" s="11" t="s">
        <v>76</v>
      </c>
      <c r="C31" s="12">
        <v>19928752947</v>
      </c>
      <c r="D31" s="11" t="str">
        <f>_xlfn.DISPIMG("ID_4D9522D484E241FAAB47EF4B7B31DC99",1)</f>
        <v>=DISPIMG("ID_4D9522D484E241FAAB47EF4B7B31DC99",1)</v>
      </c>
      <c r="E31" s="12"/>
    </row>
    <row r="32" ht="60" customHeight="1" spans="1:5">
      <c r="A32" s="11">
        <v>30</v>
      </c>
      <c r="B32" s="11" t="s">
        <v>77</v>
      </c>
      <c r="C32" s="12" t="s">
        <v>78</v>
      </c>
      <c r="D32" s="4" t="str">
        <f>_xlfn.DISPIMG("ID_4261777BA0F04DDB97DBF29FF66079E7",1)</f>
        <v>=DISPIMG("ID_4261777BA0F04DDB97DBF29FF66079E7",1)</v>
      </c>
      <c r="E32" s="12"/>
    </row>
    <row r="33" ht="60" customHeight="1" spans="1:5">
      <c r="A33" s="11">
        <v>31</v>
      </c>
      <c r="B33" s="11" t="s">
        <v>79</v>
      </c>
      <c r="C33" s="12" t="s">
        <v>80</v>
      </c>
      <c r="D33" s="4" t="str">
        <f>_xlfn.DISPIMG("ID_E4047944DED9428C8576867F740A5880",1)</f>
        <v>=DISPIMG("ID_E4047944DED9428C8576867F740A5880",1)</v>
      </c>
      <c r="E33" s="12"/>
    </row>
    <row r="34" ht="60" customHeight="1" spans="1:5">
      <c r="A34" s="11">
        <v>32</v>
      </c>
      <c r="B34" s="11" t="s">
        <v>81</v>
      </c>
      <c r="C34" s="12" t="s">
        <v>82</v>
      </c>
      <c r="D34" s="4" t="str">
        <f>_xlfn.DISPIMG("ID_8C39DE10CA464827A89F90A82DB8E65B",1)</f>
        <v>=DISPIMG("ID_8C39DE10CA464827A89F90A82DB8E65B",1)</v>
      </c>
      <c r="E34" s="15" t="s">
        <v>83</v>
      </c>
    </row>
    <row r="35" ht="60" customHeight="1" spans="1:5">
      <c r="A35" s="11">
        <v>33</v>
      </c>
      <c r="B35" s="11" t="s">
        <v>84</v>
      </c>
      <c r="C35" s="12" t="s">
        <v>85</v>
      </c>
      <c r="D35" s="11" t="str">
        <f>_xlfn.DISPIMG("ID_3C1DE2C2C4A24408BA0172FEA229DF14",1)</f>
        <v>=DISPIMG("ID_3C1DE2C2C4A24408BA0172FEA229DF14",1)</v>
      </c>
      <c r="E35" s="15" t="s">
        <v>86</v>
      </c>
    </row>
    <row r="36" ht="60" customHeight="1" spans="1:5">
      <c r="A36" s="11">
        <v>34</v>
      </c>
      <c r="B36" s="11" t="s">
        <v>87</v>
      </c>
      <c r="C36" s="12" t="s">
        <v>88</v>
      </c>
      <c r="D36" s="11" t="str">
        <f>_xlfn.DISPIMG("ID_88997FE88E064458A20F18CDB1C1F506",1)</f>
        <v>=DISPIMG("ID_88997FE88E064458A20F18CDB1C1F506",1)</v>
      </c>
      <c r="E36" s="15" t="s">
        <v>89</v>
      </c>
    </row>
    <row r="37" ht="60" customHeight="1" spans="1:5">
      <c r="A37" s="11">
        <v>35</v>
      </c>
      <c r="B37" s="11" t="s">
        <v>90</v>
      </c>
      <c r="C37" s="12" t="s">
        <v>91</v>
      </c>
      <c r="D37" s="11" t="str">
        <f>_xlfn.DISPIMG("ID_D7FCEF8EE4254F8DB5D30BF8FCABCC26",1)</f>
        <v>=DISPIMG("ID_D7FCEF8EE4254F8DB5D30BF8FCABCC26",1)</v>
      </c>
      <c r="E37" s="15" t="s">
        <v>92</v>
      </c>
    </row>
  </sheetData>
  <mergeCells count="1">
    <mergeCell ref="A1:E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Tencent office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工作表1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</cp:lastModifiedBy>
  <dcterms:created xsi:type="dcterms:W3CDTF">2024-09-26T14:36:00Z</dcterms:created>
  <dcterms:modified xsi:type="dcterms:W3CDTF">2024-09-30T06:12:23Z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1ACA7D56BF6A44F3AB3FF588675ACF73</vt:lpwstr>
  </property>
  <property fmtid="{D5CDD505-2E9C-101B-9397-08002B2CF9AE}" pid="3" name="KSOProductBuildVer">
    <vt:lpwstr>2052-11.8.2.12309</vt:lpwstr>
  </property>
</Properties>
</file>